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74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C15" i="1" l="1"/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<sst xmlns="http://schemas.openxmlformats.org/spreadsheetml/2006/main" count="82" uniqueCount="63">
  <si>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</si>
  <si>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</si>
  <si>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</si>
  <si>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</si>
  <si>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</si>
  <si>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</si>
  <si>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</si>
  <si>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</si>
  <si>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</si>
  <si>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</si>
  <si>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</si>
  <si>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</si>
  <si>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</si>
  <si>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</si>
  <si>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</si>
  <si>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</si>
  <si>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</si>
  <si>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</si>
  <si>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</si>
  <si>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</si>
  <si>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</si>
  <si>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</si>
  <si>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</si>
  <si>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</si>
  <si>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</si>
  <si>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</si>
  <si>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</si>
  <si>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</si>
  <si>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</si>
  <si>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</si>
  <si>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</si>
  <si>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</si>
  <si>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</si>
  <si>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</si>
  <si>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</si>
  <si>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</si>
  <si>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</si>
  <si>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</si>
  <si>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</si>
  <si>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</si>
  <si>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</si>
  <si>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</si>
  <si>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</si>
  <si>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</si>
  <si>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</si>
  <si>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</si>
  <si>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</si>
  <si>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</si>
  <si>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</si>
  <si>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</si>
  <si>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</si>
  <si>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</si>
  <si>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</si>
  <si>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</si>
  <si>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</si>
  <si>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</si>
  <si>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</si>
  <si>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 корпус 2</t>
  </si>
  <si>
    <t>1978</t>
  </si>
  <si>
    <t>Перечень работ и услуг по содержанию и ремонту общего имущества собственников помещений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</si>
  <si>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(рублей в месяц)</t>
  </si>
  <si>
    <t>г.Ухта, ул.Советская</t>
  </si>
  <si>
    <t xml:space="preserve">Приложение № 3
к постановлению администрации
муниципального округа «Ухта»
от 12 декабря 2023 г. № 3374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</si>
</sst>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14062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1.4257812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1.75" customHeight="1" x14ac:dyDescent="0.25">
      <c r="C5" s="27"/>
      <c r="D5" s="42" t="s">
        <v>62</v>
      </c>
      <c r="E5" s="43"/>
    </row>
    <row r="6" spans="2:9" ht="9.75" customHeight="1" x14ac:dyDescent="0.25">
      <c r="D6" s="10"/>
      <c r="E6" s="10"/>
    </row>
    <row r="7" spans="2:9" hidden="1" x14ac:dyDescent="0.25">
      <c r="D7" s="11"/>
      <c r="E7" s="17"/>
    </row>
    <row r="8" spans="2:9" ht="24" customHeight="1" x14ac:dyDescent="0.25">
      <c r="B8" s="25" t="s">
        <v>33</v>
      </c>
      <c r="C8" s="21" t="s">
        <v>61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9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226</v>
      </c>
      <c r="E14" s="18"/>
      <c r="F14" s="3"/>
      <c r="G14" s="1"/>
    </row>
    <row r="15" spans="2:9" ht="17.25" customHeight="1" x14ac:dyDescent="0.25">
      <c r="B15" s="25" t="s">
        <v>41</v>
      </c>
      <c r="C15" s="24">
        <f>C16+C17</f>
        <v>3553.4</v>
      </c>
      <c r="E15" s="18"/>
      <c r="F15" s="3"/>
      <c r="G15" s="1"/>
    </row>
    <row r="16" spans="2:9" ht="13.5" customHeight="1" x14ac:dyDescent="0.25">
      <c r="B16" s="25" t="s">
        <v>42</v>
      </c>
      <c r="C16" s="24">
        <v>3261.8</v>
      </c>
      <c r="E16" s="18"/>
      <c r="F16" s="3"/>
      <c r="G16" s="1"/>
    </row>
    <row r="17" spans="1:9" ht="16.5" customHeight="1" x14ac:dyDescent="0.25">
      <c r="B17" s="25" t="s">
        <v>43</v>
      </c>
      <c r="C17" s="24">
        <v>291.60000000000002</v>
      </c>
      <c r="E17" s="18"/>
      <c r="F17" s="3"/>
      <c r="G17" s="1"/>
    </row>
    <row r="18" spans="1:9" ht="12.75" customHeight="1" x14ac:dyDescent="0.25">
      <c r="B18" s="25" t="s">
        <v>44</v>
      </c>
      <c r="C18" s="28">
        <v>2840.6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59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57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6" t="s">
        <v>60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29.25" customHeight="1" x14ac:dyDescent="0.25">
      <c r="A25" s="8">
        <v>1</v>
      </c>
      <c r="B25" s="30" t="s">
        <v>0</v>
      </c>
      <c r="C25" s="13" t="s">
        <v>49</v>
      </c>
      <c r="D25" s="15">
        <f>E25*C15*12</f>
        <v>72395.550239999997</v>
      </c>
      <c r="E25" s="29">
        <v>1.6978</v>
      </c>
      <c r="I25" s="5"/>
    </row>
    <row r="26" spans="1:9" ht="18.75" customHeight="1" x14ac:dyDescent="0.25">
      <c r="A26" s="8">
        <v>2</v>
      </c>
      <c r="B26" s="30" t="s">
        <v>1</v>
      </c>
      <c r="C26" s="13" t="s">
        <v>50</v>
      </c>
      <c r="D26" s="15">
        <f>E26*12*C15</f>
        <v>21427.001999999997</v>
      </c>
      <c r="E26" s="29">
        <v>0.50249999999999995</v>
      </c>
    </row>
    <row r="27" spans="1:9" ht="28.5" customHeight="1" x14ac:dyDescent="0.25">
      <c r="A27" s="8">
        <v>3</v>
      </c>
      <c r="B27" s="30" t="s">
        <v>2</v>
      </c>
      <c r="C27" s="13" t="s">
        <v>49</v>
      </c>
      <c r="D27" s="15">
        <f>E27*C15*12</f>
        <v>44551.107839999997</v>
      </c>
      <c r="E27" s="29">
        <v>1.0448</v>
      </c>
    </row>
    <row r="28" spans="1:9" ht="31.5" customHeight="1" x14ac:dyDescent="0.25">
      <c r="A28" s="9">
        <v>4</v>
      </c>
      <c r="B28" s="31" t="s">
        <v>3</v>
      </c>
      <c r="C28" s="13" t="s">
        <v>49</v>
      </c>
      <c r="D28" s="15">
        <f>E28*C15*12</f>
        <v>20275.700399999998</v>
      </c>
      <c r="E28" s="29">
        <v>0.47549999999999998</v>
      </c>
    </row>
    <row r="29" spans="1:9" ht="30.75" customHeight="1" x14ac:dyDescent="0.25">
      <c r="A29" s="9">
        <v>5</v>
      </c>
      <c r="B29" s="31" t="s">
        <v>4</v>
      </c>
      <c r="C29" s="13" t="s">
        <v>49</v>
      </c>
      <c r="D29" s="15">
        <f>E29*12*C15</f>
        <v>14480.815680000003</v>
      </c>
      <c r="E29" s="29">
        <v>0.33960000000000001</v>
      </c>
    </row>
    <row r="30" spans="1:9" ht="42" customHeight="1" x14ac:dyDescent="0.25">
      <c r="A30" s="9">
        <v>6</v>
      </c>
      <c r="B30" s="31" t="s">
        <v>5</v>
      </c>
      <c r="C30" s="13" t="s">
        <v>49</v>
      </c>
      <c r="D30" s="15">
        <f>E30*C15*12</f>
        <v>4848.2589599999992</v>
      </c>
      <c r="E30" s="29">
        <v>0.1137</v>
      </c>
    </row>
    <row r="31" spans="1:9" ht="28.5" customHeight="1" x14ac:dyDescent="0.25">
      <c r="A31" s="9">
        <v>7</v>
      </c>
      <c r="B31" s="31" t="s">
        <v>6</v>
      </c>
      <c r="C31" s="13" t="s">
        <v>49</v>
      </c>
      <c r="D31" s="15">
        <f>E31*C15*12</f>
        <v>138237.20951999997</v>
      </c>
      <c r="E31" s="29">
        <v>3.2418999999999998</v>
      </c>
    </row>
    <row r="32" spans="1:9" ht="30.75" customHeight="1" x14ac:dyDescent="0.25">
      <c r="A32" s="8">
        <v>8</v>
      </c>
      <c r="B32" s="30" t="s">
        <v>7</v>
      </c>
      <c r="C32" s="13" t="s">
        <v>49</v>
      </c>
      <c r="D32" s="15">
        <f>E32*12*C15</f>
        <v>6204.2363999999998</v>
      </c>
      <c r="E32" s="29">
        <v>0.14549999999999999</v>
      </c>
    </row>
    <row r="33" spans="1:5" ht="29.25" customHeight="1" x14ac:dyDescent="0.25">
      <c r="A33" s="8">
        <v>9</v>
      </c>
      <c r="B33" s="30" t="s">
        <v>8</v>
      </c>
      <c r="C33" s="13" t="s">
        <v>49</v>
      </c>
      <c r="D33" s="15">
        <f>E33*12*C15</f>
        <v>125086.7868</v>
      </c>
      <c r="E33" s="29">
        <v>2.9335</v>
      </c>
    </row>
    <row r="34" spans="1:5" ht="30" customHeight="1" x14ac:dyDescent="0.25">
      <c r="A34" s="8">
        <v>10</v>
      </c>
      <c r="B34" s="30" t="s">
        <v>9</v>
      </c>
      <c r="C34" s="13" t="s">
        <v>49</v>
      </c>
      <c r="D34" s="15">
        <f>E34*12*C15</f>
        <v>154474.82616</v>
      </c>
      <c r="E34" s="29">
        <v>3.6227</v>
      </c>
    </row>
    <row r="35" spans="1:5" ht="30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12694.166160000001</v>
      </c>
      <c r="E35" s="29">
        <v>0.29770000000000002</v>
      </c>
    </row>
    <row r="36" spans="1:5" ht="42" customHeight="1" x14ac:dyDescent="0.25">
      <c r="A36" s="8">
        <v>12</v>
      </c>
      <c r="B36" s="30" t="s">
        <v>11</v>
      </c>
      <c r="C36" s="13" t="s">
        <v>49</v>
      </c>
      <c r="D36" s="15">
        <f>E36*12*C15</f>
        <v>7820.3227200000001</v>
      </c>
      <c r="E36" s="29">
        <v>0.18340000000000001</v>
      </c>
    </row>
    <row r="37" spans="1:5" ht="45" customHeight="1" x14ac:dyDescent="0.25">
      <c r="A37" s="8">
        <v>13</v>
      </c>
      <c r="B37" s="30" t="s">
        <v>12</v>
      </c>
      <c r="C37" s="13" t="s">
        <v>49</v>
      </c>
      <c r="D37" s="15">
        <f>E37*12*C15</f>
        <v>24834.001920000002</v>
      </c>
      <c r="E37" s="29">
        <v>0.58240000000000003</v>
      </c>
    </row>
    <row r="38" spans="1:5" ht="28.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9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75478.480079999994</v>
      </c>
      <c r="E39" s="29">
        <v>1.7701</v>
      </c>
    </row>
    <row r="40" spans="1:5" ht="30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9">
        <v>0</v>
      </c>
    </row>
    <row r="41" spans="1:5" ht="39" customHeight="1" x14ac:dyDescent="0.25">
      <c r="A41" s="8">
        <v>17</v>
      </c>
      <c r="B41" s="30" t="s">
        <v>16</v>
      </c>
      <c r="C41" s="13" t="s">
        <v>50</v>
      </c>
      <c r="D41" s="15">
        <f>E41*12*C15</f>
        <v>9048.3777600000012</v>
      </c>
      <c r="E41" s="29">
        <v>0.2122</v>
      </c>
    </row>
    <row r="42" spans="1:5" ht="44.25" customHeight="1" x14ac:dyDescent="0.25">
      <c r="A42" s="8">
        <v>18</v>
      </c>
      <c r="B42" s="30" t="s">
        <v>17</v>
      </c>
      <c r="C42" s="13" t="s">
        <v>50</v>
      </c>
      <c r="D42" s="15">
        <f>E42*12*C15</f>
        <v>139409.83152000001</v>
      </c>
      <c r="E42" s="29">
        <v>3.2694000000000001</v>
      </c>
    </row>
    <row r="43" spans="1:5" ht="40.5" customHeight="1" x14ac:dyDescent="0.25">
      <c r="A43" s="8">
        <v>19</v>
      </c>
      <c r="B43" s="30" t="s">
        <v>18</v>
      </c>
      <c r="C43" s="13" t="s">
        <v>50</v>
      </c>
      <c r="D43" s="15">
        <f>E43*12*C15</f>
        <v>229893.60911999998</v>
      </c>
      <c r="E43" s="29">
        <v>5.3914</v>
      </c>
    </row>
    <row r="44" spans="1:5" ht="42" customHeight="1" x14ac:dyDescent="0.25">
      <c r="A44" s="8">
        <v>20</v>
      </c>
      <c r="B44" s="30" t="s">
        <v>19</v>
      </c>
      <c r="C44" s="13" t="s">
        <v>50</v>
      </c>
      <c r="D44" s="15">
        <f>E44*12*C15</f>
        <v>98542.888800000001</v>
      </c>
      <c r="E44" s="29">
        <v>2.3109999999999999</v>
      </c>
    </row>
    <row r="45" spans="1:5" ht="42.75" customHeight="1" x14ac:dyDescent="0.25">
      <c r="A45" s="8">
        <v>21</v>
      </c>
      <c r="B45" s="30" t="s">
        <v>20</v>
      </c>
      <c r="C45" s="13" t="s">
        <v>50</v>
      </c>
      <c r="D45" s="15">
        <f>E45*12*C15</f>
        <v>168806.39904000002</v>
      </c>
      <c r="E45" s="29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9">
        <v>4.2327000000000004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1009474.03512</v>
      </c>
      <c r="E47" s="29">
        <v>23.6739</v>
      </c>
    </row>
    <row r="48" spans="1:5" ht="105" customHeight="1" x14ac:dyDescent="0.25">
      <c r="A48" s="8">
        <v>24</v>
      </c>
      <c r="B48" s="30" t="s">
        <v>23</v>
      </c>
      <c r="C48" s="13" t="s">
        <v>55</v>
      </c>
      <c r="D48" s="15">
        <f>E48*12*C15</f>
        <v>163975.19640000002</v>
      </c>
      <c r="E48" s="29">
        <v>3.8454999999999999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138454.6776</v>
      </c>
      <c r="E49" s="29">
        <v>3.2469999999999999</v>
      </c>
    </row>
    <row r="50" spans="1:5" ht="27.75" customHeight="1" x14ac:dyDescent="0.25">
      <c r="A50" s="8">
        <v>26</v>
      </c>
      <c r="B50" s="30" t="s">
        <v>25</v>
      </c>
      <c r="C50" s="13"/>
      <c r="D50" s="15">
        <v>0</v>
      </c>
      <c r="E50" s="29">
        <v>0</v>
      </c>
    </row>
    <row r="51" spans="1:5" ht="16.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9">
        <v>0</v>
      </c>
    </row>
    <row r="52" spans="1:5" ht="51" customHeight="1" x14ac:dyDescent="0.25">
      <c r="A52" s="8">
        <v>28</v>
      </c>
      <c r="B52" s="30" t="s">
        <v>27</v>
      </c>
      <c r="C52" s="13" t="s">
        <v>56</v>
      </c>
      <c r="D52" s="15">
        <f>E52*12*C15</f>
        <v>1377.2978400000002</v>
      </c>
      <c r="E52" s="29">
        <v>3.2300000000000002E-2</v>
      </c>
    </row>
    <row r="53" spans="1:5" x14ac:dyDescent="0.25">
      <c r="A53" s="8">
        <v>29</v>
      </c>
      <c r="B53" s="13" t="s">
        <v>28</v>
      </c>
      <c r="C53" s="13" t="s">
        <v>50</v>
      </c>
      <c r="D53" s="15">
        <f>E53*12*C15</f>
        <v>210338.53824000002</v>
      </c>
      <c r="E53" s="29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3072696.048</v>
      </c>
      <c r="E54" s="14"/>
    </row>
    <row r="55" spans="1:5" ht="18.75" customHeight="1" x14ac:dyDescent="0.25">
      <c r="A55" s="8"/>
      <c r="B55" s="34" t="s">
        <v>29</v>
      </c>
      <c r="C55" s="39"/>
      <c r="D55" s="14"/>
      <c r="E55" s="20">
        <v>72.06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32.25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4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2023-12-11T18:36:52Z</cp:lastPrinted>
  <dcterms:created xsi:type="dcterms:W3CDTF">2023-08-02T11:32:15Z</dcterms:created>
  <dcterms:modified xsi:type="dcterms:W3CDTF">2023-12-12T12:46:42Z</dcterms:modified>
</cp:coreProperties>
</file>